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dgiifileserver\unidad_f\DeptoLibreAccesoInformacionPublica\ESTADISTICAS TRIMESTRALES OAI Y SISTEMA 311\AÑO 2025\OAI\Estadisticas T1\"/>
    </mc:Choice>
  </mc:AlternateContent>
  <xr:revisionPtr revIDLastSave="0" documentId="13_ncr:1_{229F1A9A-7BAD-424F-8865-F117E449C7B8}" xr6:coauthVersionLast="47" xr6:coauthVersionMax="47" xr10:uidLastSave="{00000000-0000-0000-0000-000000000000}"/>
  <bookViews>
    <workbookView xWindow="28680" yWindow="-120" windowWidth="29040" windowHeight="15720" xr2:uid="{CA3F9A72-97A8-4CAC-82EC-75C6ECB7B434}"/>
  </bookViews>
  <sheets>
    <sheet name="T1" sheetId="1" r:id="rId1"/>
    <sheet name="Estadisticas SIP Oficio T1" sheetId="2" r:id="rId2"/>
  </sheets>
  <externalReferences>
    <externalReference r:id="rId3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6" i="2" l="1"/>
  <c r="C29" i="2"/>
  <c r="D29" i="2"/>
  <c r="E29" i="2"/>
  <c r="F29" i="2"/>
  <c r="I13" i="1" l="1"/>
  <c r="B29" i="2" l="1"/>
  <c r="H13" i="1" l="1"/>
  <c r="J13" i="1" l="1"/>
  <c r="G13" i="1"/>
  <c r="F13" i="1"/>
  <c r="C13" i="1" l="1"/>
  <c r="E13" i="1" l="1"/>
  <c r="D13" i="1"/>
</calcChain>
</file>

<file path=xl/sharedStrings.xml><?xml version="1.0" encoding="utf-8"?>
<sst xmlns="http://schemas.openxmlformats.org/spreadsheetml/2006/main" count="60" uniqueCount="54">
  <si>
    <t>CALIDAD DEL CUMPLIMIENTO</t>
  </si>
  <si>
    <t>COMPLETADAS</t>
  </si>
  <si>
    <t>%</t>
  </si>
  <si>
    <t>Solicitud de Información</t>
  </si>
  <si>
    <t>Completada Disponible en (SAIP)</t>
  </si>
  <si>
    <t>Cerrada Información Incompleta</t>
  </si>
  <si>
    <t>En espera del Departamento Correspondiente</t>
  </si>
  <si>
    <t>Total</t>
  </si>
  <si>
    <t>Completada Disponible para la Entrega</t>
  </si>
  <si>
    <t>Cerrada a Requerimiento del Ciudadano</t>
  </si>
  <si>
    <t>PERIODOS</t>
  </si>
  <si>
    <t>Mes</t>
  </si>
  <si>
    <r>
      <rPr>
        <b/>
        <sz val="11"/>
        <color theme="1"/>
        <rFont val="Calibri"/>
        <family val="2"/>
        <scheme val="minor"/>
      </rPr>
      <t xml:space="preserve">José Miguel Fernández </t>
    </r>
    <r>
      <rPr>
        <sz val="11"/>
        <color theme="1"/>
        <rFont val="Calibri"/>
        <family val="2"/>
        <scheme val="minor"/>
      </rPr>
      <t xml:space="preserve">
Encargado Dpto. Libre Acceso a la Información Pública (RAI) 
Teléfono:  809-689-2181, extensiones 2583 y 2581 
Avenida México No. 48, 2do Nivel, Lado A, Sede Central. 
</t>
    </r>
    <r>
      <rPr>
        <b/>
        <sz val="11"/>
        <color theme="1"/>
        <rFont val="Calibri"/>
        <family val="2"/>
        <scheme val="minor"/>
      </rPr>
      <t xml:space="preserve">Correo electrónico: </t>
    </r>
    <r>
      <rPr>
        <sz val="11"/>
        <color rgb="FF00B0F0"/>
        <rFont val="Calibri"/>
        <family val="2"/>
        <scheme val="minor"/>
      </rPr>
      <t xml:space="preserve"> </t>
    </r>
    <r>
      <rPr>
        <b/>
        <sz val="11"/>
        <color rgb="FF0070C0"/>
        <rFont val="Calibri"/>
        <family val="2"/>
        <scheme val="minor"/>
      </rPr>
      <t>jmfernande@dgii.gov.do</t>
    </r>
  </si>
  <si>
    <t>Completada Entregada en Oficina/CAP</t>
  </si>
  <si>
    <t>Cerrada Remitida a otra Institución /Unidades Administrativas</t>
  </si>
  <si>
    <t>Visitas División de Transparencia</t>
  </si>
  <si>
    <t>Visitas</t>
  </si>
  <si>
    <t>TARDE</t>
  </si>
  <si>
    <t>Recursos Humanos</t>
  </si>
  <si>
    <t xml:space="preserve">Inicio Transparencia </t>
  </si>
  <si>
    <t>Compras y Contrataciones</t>
  </si>
  <si>
    <t>Finanzas</t>
  </si>
  <si>
    <t>Proyectos y Programas</t>
  </si>
  <si>
    <t>Reembolsos Tributarios</t>
  </si>
  <si>
    <t>INFORME TRIMESTRAL ENERO-MARZO SOLICITUDES DEL PORTAL UNICO (SAIP) AÑO 2025</t>
  </si>
  <si>
    <t>ENERO</t>
  </si>
  <si>
    <t>FEBRERO</t>
  </si>
  <si>
    <t>MARZO</t>
  </si>
  <si>
    <t>ENERO_2025</t>
  </si>
  <si>
    <t>FEBRERO_2025</t>
  </si>
  <si>
    <t>MARZO_2025</t>
  </si>
  <si>
    <t>TRIMESTRE ENERO-MARZO 2025</t>
  </si>
  <si>
    <t>A TIEMPO</t>
  </si>
  <si>
    <t>OAI</t>
  </si>
  <si>
    <t xml:space="preserve">Consulta Pública </t>
  </si>
  <si>
    <t>Declaraciones Juradas</t>
  </si>
  <si>
    <t>Otras Estadísticas</t>
  </si>
  <si>
    <t>Datos Abiertos</t>
  </si>
  <si>
    <t>Base Legal</t>
  </si>
  <si>
    <t>Plan Estratégico</t>
  </si>
  <si>
    <t>Presupuesto</t>
  </si>
  <si>
    <t>Marco Legal</t>
  </si>
  <si>
    <t>Estructura Orgánica</t>
  </si>
  <si>
    <t xml:space="preserve">Sistema de Gestion Integrado 
Antisoborno y Cumplimiento </t>
  </si>
  <si>
    <t>Beneficiarios Asistencia Social</t>
  </si>
  <si>
    <t>Comisión de Integridad Gubernamental
 y Cumplimiento Normativo</t>
  </si>
  <si>
    <t>Estadísticas 311</t>
  </si>
  <si>
    <t xml:space="preserve">Informes Gubernamentales </t>
  </si>
  <si>
    <t>Enero</t>
  </si>
  <si>
    <t>Febrero</t>
  </si>
  <si>
    <t>Marzo</t>
  </si>
  <si>
    <t>Sección</t>
  </si>
  <si>
    <t>Febreo</t>
  </si>
  <si>
    <t>Información de Oficio T1 - 2025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</si>
</sst>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rgb="FF00B0F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69">
    <xf numFmtId="0" fontId="0" fillId="0" borderId="0" xfId="0"/>
    <xf numFmtId="0" fontId="4" fillId="2" borderId="1" xfId="0" applyFont="1" applyFill="1" applyBorder="1" applyAlignment="1">
      <alignment horizontal="center"/>
    </xf>
    <xf numFmtId="3" fontId="4" fillId="2" borderId="1" xfId="0" applyNumberFormat="1" applyFont="1" applyFill="1" applyBorder="1" applyAlignment="1">
      <alignment horizontal="center"/>
    </xf>
    <xf numFmtId="3" fontId="4" fillId="0" borderId="1" xfId="0" applyNumberFormat="1" applyFont="1" applyBorder="1" applyAlignment="1">
      <alignment horizontal="center"/>
    </xf>
    <xf numFmtId="3" fontId="8" fillId="0" borderId="3" xfId="0" applyNumberFormat="1" applyFont="1" applyBorder="1" applyAlignment="1">
      <alignment horizontal="center"/>
    </xf>
    <xf numFmtId="3" fontId="3" fillId="0" borderId="2" xfId="0" applyNumberFormat="1" applyFont="1" applyBorder="1"/>
    <xf numFmtId="0" fontId="1" fillId="0" borderId="0" xfId="0" applyFont="1"/>
    <xf numFmtId="0" fontId="10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/>
    </xf>
    <xf numFmtId="9" fontId="10" fillId="0" borderId="1" xfId="0" applyNumberFormat="1" applyFont="1" applyBorder="1" applyAlignment="1">
      <alignment horizontal="center" vertical="center"/>
    </xf>
    <xf numFmtId="0" fontId="10" fillId="3" borderId="1" xfId="0" applyFont="1" applyFill="1" applyBorder="1" applyAlignment="1">
      <alignment vertical="center"/>
    </xf>
    <xf numFmtId="0" fontId="10" fillId="3" borderId="1" xfId="0" applyFont="1" applyFill="1" applyBorder="1" applyAlignment="1">
      <alignment horizontal="center" vertical="center"/>
    </xf>
    <xf numFmtId="9" fontId="10" fillId="3" borderId="1" xfId="0" applyNumberFormat="1" applyFont="1" applyFill="1" applyBorder="1" applyAlignment="1">
      <alignment horizontal="center" vertical="center"/>
    </xf>
    <xf numFmtId="17" fontId="10" fillId="4" borderId="1" xfId="0" applyNumberFormat="1" applyFont="1" applyFill="1" applyBorder="1" applyAlignment="1">
      <alignment vertical="center"/>
    </xf>
    <xf numFmtId="0" fontId="10" fillId="4" borderId="1" xfId="0" applyFont="1" applyFill="1" applyBorder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/>
    </xf>
    <xf numFmtId="0" fontId="13" fillId="4" borderId="11" xfId="0" applyFont="1" applyFill="1" applyBorder="1" applyAlignment="1">
      <alignment horizontal="left" vertical="center"/>
    </xf>
    <xf numFmtId="0" fontId="13" fillId="4" borderId="6" xfId="0" applyFont="1" applyFill="1" applyBorder="1" applyAlignment="1">
      <alignment horizontal="left" vertical="center"/>
    </xf>
    <xf numFmtId="0" fontId="13" fillId="4" borderId="6" xfId="0" applyFont="1" applyFill="1" applyBorder="1" applyAlignment="1">
      <alignment horizontal="left" vertical="center" wrapText="1"/>
    </xf>
    <xf numFmtId="0" fontId="14" fillId="4" borderId="6" xfId="0" applyFont="1" applyFill="1" applyBorder="1" applyAlignment="1">
      <alignment horizontal="left" vertical="center"/>
    </xf>
    <xf numFmtId="0" fontId="14" fillId="4" borderId="12" xfId="0" applyFont="1" applyFill="1" applyBorder="1" applyAlignment="1">
      <alignment horizontal="left" vertical="center" wrapText="1"/>
    </xf>
    <xf numFmtId="0" fontId="3" fillId="3" borderId="13" xfId="0" applyFont="1" applyFill="1" applyBorder="1" applyAlignment="1">
      <alignment horizontal="center"/>
    </xf>
    <xf numFmtId="0" fontId="15" fillId="3" borderId="13" xfId="0" applyFont="1" applyFill="1" applyBorder="1" applyAlignment="1">
      <alignment horizontal="center"/>
    </xf>
    <xf numFmtId="0" fontId="3" fillId="3" borderId="14" xfId="0" applyFont="1" applyFill="1" applyBorder="1" applyAlignment="1">
      <alignment horizontal="center"/>
    </xf>
    <xf numFmtId="3" fontId="0" fillId="0" borderId="15" xfId="0" applyNumberFormat="1" applyBorder="1" applyAlignment="1">
      <alignment horizontal="center" vertical="center"/>
    </xf>
    <xf numFmtId="3" fontId="0" fillId="0" borderId="9" xfId="0" applyNumberFormat="1" applyBorder="1" applyAlignment="1">
      <alignment horizontal="center" vertical="center"/>
    </xf>
    <xf numFmtId="3" fontId="0" fillId="0" borderId="16" xfId="0" applyNumberFormat="1" applyBorder="1" applyAlignment="1">
      <alignment horizontal="center" vertical="center"/>
    </xf>
    <xf numFmtId="3" fontId="0" fillId="0" borderId="5" xfId="0" applyNumberFormat="1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3" fontId="0" fillId="0" borderId="17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3" fontId="9" fillId="0" borderId="17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3" fontId="9" fillId="0" borderId="5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3" fillId="3" borderId="19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3" borderId="25" xfId="0" applyFont="1" applyFill="1" applyBorder="1"/>
    <xf numFmtId="3" fontId="3" fillId="3" borderId="26" xfId="0" applyNumberFormat="1" applyFont="1" applyFill="1" applyBorder="1"/>
    <xf numFmtId="0" fontId="0" fillId="4" borderId="23" xfId="0" applyFill="1" applyBorder="1"/>
    <xf numFmtId="0" fontId="0" fillId="4" borderId="22" xfId="0" applyFill="1" applyBorder="1"/>
    <xf numFmtId="0" fontId="0" fillId="4" borderId="24" xfId="0" applyFill="1" applyBorder="1"/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3" fontId="0" fillId="0" borderId="0" xfId="0" applyNumberFormat="1" applyAlignment="1">
      <alignment horizontal="center" vertical="center"/>
    </xf>
    <xf numFmtId="3" fontId="9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3" fontId="3" fillId="0" borderId="0" xfId="0" applyNumberFormat="1" applyFont="1"/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10" fillId="3" borderId="8" xfId="0" applyFont="1" applyFill="1" applyBorder="1" applyAlignment="1">
      <alignment horizontal="center" vertical="center"/>
    </xf>
    <xf numFmtId="0" fontId="10" fillId="3" borderId="9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0" fillId="3" borderId="10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0" fontId="3" fillId="3" borderId="20" xfId="0" applyFont="1" applyFill="1" applyBorder="1" applyAlignment="1">
      <alignment horizontal="center"/>
    </xf>
    <xf numFmtId="0" fontId="3" fillId="3" borderId="21" xfId="0" applyFont="1" applyFill="1" applyBorder="1" applyAlignment="1">
      <alignment horizontal="center"/>
    </xf>
    <xf numFmtId="0" fontId="7" fillId="2" borderId="20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horizontal="center" vertical="center"/>
    </xf>
  </cellXfs>
  <cellStyles count="2">
    <cellStyle name="Normal" xfId="0" builtinId="0"/>
    <cellStyle name="Percent 2" xfId="1" xr:uid="{932920F6-A7B5-4721-B2EB-EC8059384D9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j-lt"/>
                <a:ea typeface="+mn-ea"/>
                <a:cs typeface="+mn-cs"/>
              </a:defRPr>
            </a:pPr>
            <a:r>
              <a:rPr lang="en-US" sz="1400" b="1">
                <a:solidFill>
                  <a:sysClr val="windowText" lastClr="000000"/>
                </a:solidFill>
                <a:latin typeface="+mj-lt"/>
              </a:rPr>
              <a:t>Trimestre ENERO-MARZO 2025</a:t>
            </a:r>
            <a:endParaRPr lang="en-US" sz="1400" b="0">
              <a:latin typeface="+mj-lt"/>
            </a:endParaRPr>
          </a:p>
        </c:rich>
      </c:tx>
      <c:layout>
        <c:manualLayout>
          <c:xMode val="edge"/>
          <c:yMode val="edge"/>
          <c:x val="0.39502915734754945"/>
          <c:y val="4.6407847114393233E-2"/>
        </c:manualLayout>
      </c:layout>
      <c:overlay val="0"/>
      <c:spPr>
        <a:solidFill>
          <a:schemeClr val="accent6">
            <a:lumMod val="60000"/>
            <a:lumOff val="40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j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 w="25400">
          <a:noFill/>
        </a:ln>
        <a:effectLst/>
        <a:sp3d/>
      </c:spPr>
    </c:sideWall>
    <c:backWall>
      <c:thickness val="0"/>
      <c:spPr>
        <a:noFill/>
        <a:ln w="25400"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5.4499604661716751E-2"/>
          <c:y val="0.11795974686812018"/>
          <c:w val="0.93795461148751758"/>
          <c:h val="0.41027672758401701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'T1'!$B$10</c:f>
              <c:strCache>
                <c:ptCount val="1"/>
                <c:pt idx="0">
                  <c:v>ENERO</c:v>
                </c:pt>
              </c:strCache>
            </c:strRef>
          </c:tx>
          <c:spPr>
            <a:solidFill>
              <a:schemeClr val="accent6">
                <a:tint val="58000"/>
              </a:schemeClr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'T1'!$C$9:$J$9</c:f>
              <c:strCache>
                <c:ptCount val="8"/>
                <c:pt idx="0">
                  <c:v>Solicitud de Información</c:v>
                </c:pt>
                <c:pt idx="1">
                  <c:v>Completada Disponible en (SAIP)</c:v>
                </c:pt>
                <c:pt idx="2">
                  <c:v>Completada Disponible para la Entrega</c:v>
                </c:pt>
                <c:pt idx="3">
                  <c:v>Completada Entregada en Oficina/CAP</c:v>
                </c:pt>
                <c:pt idx="4">
                  <c:v>Cerrada a Requerimiento del Ciudadano</c:v>
                </c:pt>
                <c:pt idx="5">
                  <c:v>Cerrada Información Incompleta</c:v>
                </c:pt>
                <c:pt idx="6">
                  <c:v>Cerrada Remitida a otra Institución /Unidades Administrativas</c:v>
                </c:pt>
                <c:pt idx="7">
                  <c:v>En espera del Departamento Correspondiente</c:v>
                </c:pt>
              </c:strCache>
            </c:strRef>
          </c:cat>
          <c:val>
            <c:numRef>
              <c:f>'T1'!$C$10:$J$10</c:f>
              <c:numCache>
                <c:formatCode>General</c:formatCode>
                <c:ptCount val="8"/>
                <c:pt idx="0">
                  <c:v>51</c:v>
                </c:pt>
                <c:pt idx="1">
                  <c:v>51</c:v>
                </c:pt>
                <c:pt idx="2">
                  <c:v>51</c:v>
                </c:pt>
                <c:pt idx="3">
                  <c:v>2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358-4032-8B6A-14B26914816B}"/>
            </c:ext>
          </c:extLst>
        </c:ser>
        <c:ser>
          <c:idx val="1"/>
          <c:order val="1"/>
          <c:tx>
            <c:strRef>
              <c:f>'T1'!$B$11</c:f>
              <c:strCache>
                <c:ptCount val="1"/>
                <c:pt idx="0">
                  <c:v>FEBRERO</c:v>
                </c:pt>
              </c:strCache>
            </c:strRef>
          </c:tx>
          <c:spPr>
            <a:solidFill>
              <a:schemeClr val="accent6">
                <a:tint val="86000"/>
              </a:schemeClr>
            </a:solidFill>
            <a:ln>
              <a:noFill/>
            </a:ln>
            <a:effectLst/>
            <a:sp3d/>
          </c:spPr>
          <c:invertIfNegative val="0"/>
          <c:dLbls>
            <c:dLbl>
              <c:idx val="3"/>
              <c:layout>
                <c:manualLayout>
                  <c:x val="1.2403100775193799E-3"/>
                  <c:y val="-2.081010533096856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0E79-471F-9E17-DA06125E55C9}"/>
                </c:ext>
              </c:extLst>
            </c:dLbl>
            <c:dLbl>
              <c:idx val="4"/>
              <c:layout>
                <c:manualLayout>
                  <c:x val="3.5650623885918001E-3"/>
                  <c:y val="-2.308801259478363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0E79-471F-9E17-DA06125E55C9}"/>
                </c:ext>
              </c:extLst>
            </c:dLbl>
            <c:dLbl>
              <c:idx val="5"/>
              <c:layout>
                <c:manualLayout>
                  <c:x val="2.3767082590611132E-3"/>
                  <c:y val="-3.078401679304475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0E79-471F-9E17-DA06125E55C9}"/>
                </c:ext>
              </c:extLst>
            </c:dLbl>
            <c:dLbl>
              <c:idx val="6"/>
              <c:layout>
                <c:manualLayout>
                  <c:x val="-9.0955021631249807E-17"/>
                  <c:y val="-2.081010533096845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0E79-471F-9E17-DA06125E55C9}"/>
                </c:ext>
              </c:extLst>
            </c:dLbl>
            <c:dLbl>
              <c:idx val="7"/>
              <c:layout>
                <c:manualLayout>
                  <c:x val="8.3184789067142009E-3"/>
                  <c:y val="-2.308801259478363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0E79-471F-9E17-DA06125E55C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'T1'!$C$9:$J$9</c:f>
              <c:strCache>
                <c:ptCount val="8"/>
                <c:pt idx="0">
                  <c:v>Solicitud de Información</c:v>
                </c:pt>
                <c:pt idx="1">
                  <c:v>Completada Disponible en (SAIP)</c:v>
                </c:pt>
                <c:pt idx="2">
                  <c:v>Completada Disponible para la Entrega</c:v>
                </c:pt>
                <c:pt idx="3">
                  <c:v>Completada Entregada en Oficina/CAP</c:v>
                </c:pt>
                <c:pt idx="4">
                  <c:v>Cerrada a Requerimiento del Ciudadano</c:v>
                </c:pt>
                <c:pt idx="5">
                  <c:v>Cerrada Información Incompleta</c:v>
                </c:pt>
                <c:pt idx="6">
                  <c:v>Cerrada Remitida a otra Institución /Unidades Administrativas</c:v>
                </c:pt>
                <c:pt idx="7">
                  <c:v>En espera del Departamento Correspondiente</c:v>
                </c:pt>
              </c:strCache>
            </c:strRef>
          </c:cat>
          <c:val>
            <c:numRef>
              <c:f>'T1'!$C$11:$J$11</c:f>
              <c:numCache>
                <c:formatCode>General</c:formatCode>
                <c:ptCount val="8"/>
                <c:pt idx="0">
                  <c:v>59</c:v>
                </c:pt>
                <c:pt idx="1">
                  <c:v>59</c:v>
                </c:pt>
                <c:pt idx="2">
                  <c:v>59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2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358-4032-8B6A-14B26914816B}"/>
            </c:ext>
          </c:extLst>
        </c:ser>
        <c:ser>
          <c:idx val="2"/>
          <c:order val="2"/>
          <c:tx>
            <c:strRef>
              <c:f>'T1'!$B$12</c:f>
              <c:strCache>
                <c:ptCount val="1"/>
                <c:pt idx="0">
                  <c:v>MARZO</c:v>
                </c:pt>
              </c:strCache>
            </c:strRef>
          </c:tx>
          <c:spPr>
            <a:solidFill>
              <a:schemeClr val="accent6">
                <a:shade val="86000"/>
              </a:schemeClr>
            </a:solidFill>
            <a:ln>
              <a:noFill/>
            </a:ln>
            <a:effectLst/>
            <a:sp3d/>
          </c:spPr>
          <c:invertIfNegative val="0"/>
          <c:dLbls>
            <c:dLbl>
              <c:idx val="3"/>
              <c:layout>
                <c:manualLayout>
                  <c:x val="1.2403100775193799E-3"/>
                  <c:y val="-5.351169942249031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0E79-471F-9E17-DA06125E55C9}"/>
                </c:ext>
              </c:extLst>
            </c:dLbl>
            <c:dLbl>
              <c:idx val="4"/>
              <c:layout>
                <c:manualLayout>
                  <c:x val="8.3704109178866018E-3"/>
                  <c:y val="-4.214774267713081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0FB2-4BFF-9A6F-0A4018C18901}"/>
                </c:ext>
              </c:extLst>
            </c:dLbl>
            <c:dLbl>
              <c:idx val="5"/>
              <c:layout>
                <c:manualLayout>
                  <c:x val="8.3184789067142009E-3"/>
                  <c:y val="-5.002402728869772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0FB2-4BFF-9A6F-0A4018C18901}"/>
                </c:ext>
              </c:extLst>
            </c:dLbl>
            <c:dLbl>
              <c:idx val="6"/>
              <c:layout>
                <c:manualLayout>
                  <c:x val="-9.0955021631249807E-17"/>
                  <c:y val="-5.053882723235196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0E79-471F-9E17-DA06125E55C9}"/>
                </c:ext>
              </c:extLst>
            </c:dLbl>
            <c:dLbl>
              <c:idx val="7"/>
              <c:layout>
                <c:manualLayout>
                  <c:x val="6.1495922635339028E-3"/>
                  <c:y val="-6.016517927750882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0E79-471F-9E17-DA06125E55C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'T1'!$C$9:$J$9</c:f>
              <c:strCache>
                <c:ptCount val="8"/>
                <c:pt idx="0">
                  <c:v>Solicitud de Información</c:v>
                </c:pt>
                <c:pt idx="1">
                  <c:v>Completada Disponible en (SAIP)</c:v>
                </c:pt>
                <c:pt idx="2">
                  <c:v>Completada Disponible para la Entrega</c:v>
                </c:pt>
                <c:pt idx="3">
                  <c:v>Completada Entregada en Oficina/CAP</c:v>
                </c:pt>
                <c:pt idx="4">
                  <c:v>Cerrada a Requerimiento del Ciudadano</c:v>
                </c:pt>
                <c:pt idx="5">
                  <c:v>Cerrada Información Incompleta</c:v>
                </c:pt>
                <c:pt idx="6">
                  <c:v>Cerrada Remitida a otra Institución /Unidades Administrativas</c:v>
                </c:pt>
                <c:pt idx="7">
                  <c:v>En espera del Departamento Correspondiente</c:v>
                </c:pt>
              </c:strCache>
            </c:strRef>
          </c:cat>
          <c:val>
            <c:numRef>
              <c:f>'T1'!$C$12:$J$12</c:f>
              <c:numCache>
                <c:formatCode>General</c:formatCode>
                <c:ptCount val="8"/>
                <c:pt idx="0">
                  <c:v>66</c:v>
                </c:pt>
                <c:pt idx="1">
                  <c:v>62</c:v>
                </c:pt>
                <c:pt idx="2">
                  <c:v>62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</c:v>
                </c:pt>
                <c:pt idx="7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358-4032-8B6A-14B26914816B}"/>
            </c:ext>
          </c:extLst>
        </c:ser>
        <c:ser>
          <c:idx val="3"/>
          <c:order val="3"/>
          <c:tx>
            <c:strRef>
              <c:f>'T1'!$B$13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6">
                <a:shade val="58000"/>
              </a:schemeClr>
            </a:solidFill>
            <a:ln>
              <a:noFill/>
            </a:ln>
            <a:effectLst/>
            <a:sp3d/>
          </c:spPr>
          <c:invertIfNegative val="0"/>
          <c:dLbls>
            <c:dLbl>
              <c:idx val="3"/>
              <c:layout>
                <c:manualLayout>
                  <c:x val="2.5940059818104133E-3"/>
                  <c:y val="-7.852432242507724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0E79-471F-9E17-DA06125E55C9}"/>
                </c:ext>
              </c:extLst>
            </c:dLbl>
            <c:dLbl>
              <c:idx val="4"/>
              <c:layout>
                <c:manualLayout>
                  <c:x val="1.0708006418983724E-2"/>
                  <c:y val="-6.802843522055111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7358-4032-8B6A-14B26914816B}"/>
                </c:ext>
              </c:extLst>
            </c:dLbl>
            <c:dLbl>
              <c:idx val="5"/>
              <c:layout>
                <c:manualLayout>
                  <c:x val="1.1883541295306001E-2"/>
                  <c:y val="-7.696004198261187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D1B4-4C98-A1D8-F1DD7DAB9C0F}"/>
                </c:ext>
              </c:extLst>
            </c:dLbl>
            <c:dLbl>
              <c:idx val="6"/>
              <c:layout>
                <c:manualLayout>
                  <c:x val="-9.0955021631249807E-17"/>
                  <c:y val="-7.31637891058513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0E79-471F-9E17-DA06125E55C9}"/>
                </c:ext>
              </c:extLst>
            </c:dLbl>
            <c:dLbl>
              <c:idx val="7"/>
              <c:layout>
                <c:manualLayout>
                  <c:x val="6.0976602523615028E-3"/>
                  <c:y val="-8.814379044568347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7358-4032-8B6A-14B26914816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'T1'!$C$9:$J$9</c:f>
              <c:strCache>
                <c:ptCount val="8"/>
                <c:pt idx="0">
                  <c:v>Solicitud de Información</c:v>
                </c:pt>
                <c:pt idx="1">
                  <c:v>Completada Disponible en (SAIP)</c:v>
                </c:pt>
                <c:pt idx="2">
                  <c:v>Completada Disponible para la Entrega</c:v>
                </c:pt>
                <c:pt idx="3">
                  <c:v>Completada Entregada en Oficina/CAP</c:v>
                </c:pt>
                <c:pt idx="4">
                  <c:v>Cerrada a Requerimiento del Ciudadano</c:v>
                </c:pt>
                <c:pt idx="5">
                  <c:v>Cerrada Información Incompleta</c:v>
                </c:pt>
                <c:pt idx="6">
                  <c:v>Cerrada Remitida a otra Institución /Unidades Administrativas</c:v>
                </c:pt>
                <c:pt idx="7">
                  <c:v>En espera del Departamento Correspondiente</c:v>
                </c:pt>
              </c:strCache>
            </c:strRef>
          </c:cat>
          <c:val>
            <c:numRef>
              <c:f>'T1'!$C$13:$J$13</c:f>
              <c:numCache>
                <c:formatCode>General</c:formatCode>
                <c:ptCount val="8"/>
                <c:pt idx="0">
                  <c:v>176</c:v>
                </c:pt>
                <c:pt idx="1">
                  <c:v>172</c:v>
                </c:pt>
                <c:pt idx="2">
                  <c:v>172</c:v>
                </c:pt>
                <c:pt idx="3">
                  <c:v>3</c:v>
                </c:pt>
                <c:pt idx="4">
                  <c:v>0</c:v>
                </c:pt>
                <c:pt idx="5">
                  <c:v>0</c:v>
                </c:pt>
                <c:pt idx="6">
                  <c:v>5</c:v>
                </c:pt>
                <c:pt idx="7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358-4032-8B6A-14B26914816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1855907135"/>
        <c:axId val="1855903807"/>
        <c:axId val="0"/>
      </c:bar3DChart>
      <c:catAx>
        <c:axId val="185590713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j-lt"/>
                <a:ea typeface="+mn-ea"/>
                <a:cs typeface="+mn-cs"/>
              </a:defRPr>
            </a:pPr>
            <a:endParaRPr lang="en-US"/>
          </a:p>
        </c:txPr>
        <c:crossAx val="1855903807"/>
        <c:crosses val="autoZero"/>
        <c:auto val="1"/>
        <c:lblAlgn val="ctr"/>
        <c:lblOffset val="100"/>
        <c:noMultiLvlLbl val="0"/>
      </c:catAx>
      <c:valAx>
        <c:axId val="1855903807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185590713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autoTitleDeleted val="1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'Estadisticas SIP Oficio T1'!$J$12</c:f>
              <c:strCache>
                <c:ptCount val="1"/>
                <c:pt idx="0">
                  <c:v>Visitas</c:v>
                </c:pt>
              </c:strCache>
            </c:strRef>
          </c:tx>
          <c:dPt>
            <c:idx val="0"/>
            <c:bubble3D val="0"/>
            <c:spPr>
              <a:solidFill>
                <a:schemeClr val="accent6">
                  <a:tint val="58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2484-4568-80DE-A70666448984}"/>
              </c:ext>
            </c:extLst>
          </c:dPt>
          <c:dPt>
            <c:idx val="1"/>
            <c:bubble3D val="0"/>
            <c:spPr>
              <a:solidFill>
                <a:schemeClr val="accent6">
                  <a:tint val="86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1994-420D-AE89-58ED303F692D}"/>
              </c:ext>
            </c:extLst>
          </c:dPt>
          <c:dPt>
            <c:idx val="2"/>
            <c:bubble3D val="0"/>
            <c:spPr>
              <a:solidFill>
                <a:schemeClr val="accent6">
                  <a:shade val="86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1994-420D-AE89-58ED303F692D}"/>
              </c:ext>
            </c:extLst>
          </c:dPt>
          <c:dPt>
            <c:idx val="3"/>
            <c:bubble3D val="0"/>
            <c:spPr>
              <a:solidFill>
                <a:schemeClr val="accent6">
                  <a:shade val="58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2484-4568-80DE-A7066644898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'Estadisticas SIP Oficio T1'!$I$13:$I$16</c:f>
              <c:strCache>
                <c:ptCount val="4"/>
                <c:pt idx="0">
                  <c:v>Enero</c:v>
                </c:pt>
                <c:pt idx="1">
                  <c:v>Febreo</c:v>
                </c:pt>
                <c:pt idx="2">
                  <c:v>Marzo</c:v>
                </c:pt>
                <c:pt idx="3">
                  <c:v>Total</c:v>
                </c:pt>
              </c:strCache>
            </c:strRef>
          </c:cat>
          <c:val>
            <c:numRef>
              <c:f>'Estadisticas SIP Oficio T1'!$J$13:$J$16</c:f>
              <c:numCache>
                <c:formatCode>#,##0</c:formatCode>
                <c:ptCount val="4"/>
                <c:pt idx="0">
                  <c:v>10751</c:v>
                </c:pt>
                <c:pt idx="1">
                  <c:v>12350</c:v>
                </c:pt>
                <c:pt idx="2">
                  <c:v>12616</c:v>
                </c:pt>
                <c:pt idx="3">
                  <c:v>35717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484-4568-80DE-A70666448984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Reversed" id="26">
  <a:schemeClr val="accent6"/>
</cs:colorStyle>
</file>

<file path=xl/charts/colors2.xml><?xml version="1.0" encoding="utf-8"?>
<cs:colorStyle xmlns:cs="http://schemas.microsoft.com/office/drawing/2012/chartStyle" xmlns:a="http://schemas.openxmlformats.org/drawingml/2006/main" meth="withinLinearReversed" id="26">
  <a:schemeClr val="accent6"/>
</cs:colorStyle>
</file>

<file path=xl/charts/style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104774</xdr:colOff>
      <xdr:row>15</xdr:row>
      <xdr:rowOff>71437</xdr:rowOff>
    </xdr:from>
    <xdr:to>
      <xdr:col>10</xdr:col>
      <xdr:colOff>47624</xdr:colOff>
      <xdr:row>32</xdr:row>
      <xdr:rowOff>133351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8E4D2F2-3FD8-4D1C-8B93-7BE5B082EA1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0</xdr:colOff>
      <xdr:row>1</xdr:row>
      <xdr:rowOff>0</xdr:rowOff>
    </xdr:from>
    <xdr:to>
      <xdr:col>4</xdr:col>
      <xdr:colOff>38100</xdr:colOff>
      <xdr:row>5</xdr:row>
      <xdr:rowOff>133989</xdr:rowOff>
    </xdr:to>
    <xdr:pic>
      <xdr:nvPicPr>
        <xdr:cNvPr id="4" name="Picture 3" descr="A picture containing logo&#10;&#10;Description automatically generated">
          <a:extLst>
            <a:ext uri="{FF2B5EF4-FFF2-40B4-BE49-F238E27FC236}">
              <a16:creationId xmlns:a16="http://schemas.microsoft.com/office/drawing/2014/main" id="{7247C3A7-AAEC-4144-9791-775318ADB8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90500"/>
          <a:ext cx="3981450" cy="89598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542925</xdr:colOff>
      <xdr:row>16</xdr:row>
      <xdr:rowOff>114301</xdr:rowOff>
    </xdr:from>
    <xdr:to>
      <xdr:col>14</xdr:col>
      <xdr:colOff>828675</xdr:colOff>
      <xdr:row>35</xdr:row>
      <xdr:rowOff>123825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BD7B5B7-BB42-46CB-AE2B-33F73E49ED9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WK8OCBLFILES01\DeptoLibreAccesoInformacionPublica\INFORMES%20MENSUALES%20Y%20TRIMESTRALES%20SOBRE%20OPERATIVIDAD\INFORMES%20OPERATIVIDAD%202023\Informe%20Cuarto%20Trimestre%202023%20.xlsx" TargetMode="External"/><Relationship Id="rId1" Type="http://schemas.openxmlformats.org/officeDocument/2006/relationships/externalLinkPath" Target="file:///\\WK8OCBLFILES01\DeptoLibreAccesoInformacionPublica\INFORMES%20MENSUALES%20Y%20TRIMESTRALES%20SOBRE%20OPERATIVIDAD\INFORMES%20OPERATIVIDAD%202023\Informe%20Cuarto%20Trimestre%202023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stadisticas T4 -2023"/>
    </sheetNames>
    <sheetDataSet>
      <sheetData sheetId="0">
        <row r="217">
          <cell r="B217" t="str">
            <v>Sección</v>
          </cell>
        </row>
        <row r="238">
          <cell r="B238" t="str">
            <v xml:space="preserve">Total visitas Transparencia </v>
          </cell>
        </row>
      </sheetData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41DB47-F6A9-47D2-8A92-7501DBBFEA2A}">
  <dimension ref="B7:J48"/>
  <sheetViews>
    <sheetView tabSelected="1" workbookViewId="0">
      <selection activeCell="P11" sqref="P11"/>
    </sheetView>
  </sheetViews>
  <sheetFormatPr defaultRowHeight="15" x14ac:dyDescent="0.25"/>
  <cols>
    <col min="2" max="2" width="11.28515625" customWidth="1"/>
    <col min="3" max="3" width="32.140625" customWidth="1"/>
    <col min="4" max="4" width="15.7109375" customWidth="1"/>
    <col min="5" max="5" width="15.28515625" customWidth="1"/>
    <col min="6" max="6" width="18.7109375" customWidth="1"/>
    <col min="7" max="7" width="15" customWidth="1"/>
    <col min="8" max="8" width="12.140625" customWidth="1"/>
    <col min="9" max="9" width="22.85546875" customWidth="1"/>
    <col min="10" max="10" width="18" customWidth="1"/>
    <col min="13" max="13" width="3.42578125" customWidth="1"/>
    <col min="18" max="18" width="19.5703125" customWidth="1"/>
  </cols>
  <sheetData>
    <row r="7" spans="2:10" ht="18.75" x14ac:dyDescent="0.3">
      <c r="B7" s="57" t="s">
        <v>24</v>
      </c>
      <c r="C7" s="57"/>
      <c r="D7" s="57"/>
      <c r="E7" s="57"/>
      <c r="F7" s="57"/>
      <c r="G7" s="57"/>
      <c r="H7" s="57"/>
      <c r="I7" s="57"/>
      <c r="J7" s="57"/>
    </row>
    <row r="9" spans="2:10" ht="65.25" customHeight="1" x14ac:dyDescent="0.25">
      <c r="B9" s="15" t="s">
        <v>11</v>
      </c>
      <c r="C9" s="16" t="s">
        <v>3</v>
      </c>
      <c r="D9" s="16" t="s">
        <v>4</v>
      </c>
      <c r="E9" s="16" t="s">
        <v>8</v>
      </c>
      <c r="F9" s="16" t="s">
        <v>13</v>
      </c>
      <c r="G9" s="16" t="s">
        <v>9</v>
      </c>
      <c r="H9" s="16" t="s">
        <v>5</v>
      </c>
      <c r="I9" s="16" t="s">
        <v>14</v>
      </c>
      <c r="J9" s="16" t="s">
        <v>6</v>
      </c>
    </row>
    <row r="10" spans="2:10" x14ac:dyDescent="0.25">
      <c r="B10" s="18" t="s">
        <v>25</v>
      </c>
      <c r="C10" s="17">
        <v>51</v>
      </c>
      <c r="D10" s="17">
        <v>51</v>
      </c>
      <c r="E10" s="17">
        <v>51</v>
      </c>
      <c r="F10" s="17">
        <v>2</v>
      </c>
      <c r="G10" s="17">
        <v>0</v>
      </c>
      <c r="H10" s="17">
        <v>0</v>
      </c>
      <c r="I10" s="17">
        <v>1</v>
      </c>
      <c r="J10" s="17">
        <v>0</v>
      </c>
    </row>
    <row r="11" spans="2:10" x14ac:dyDescent="0.25">
      <c r="B11" s="18" t="s">
        <v>26</v>
      </c>
      <c r="C11" s="17">
        <v>59</v>
      </c>
      <c r="D11" s="17">
        <v>59</v>
      </c>
      <c r="E11" s="17">
        <v>59</v>
      </c>
      <c r="F11" s="17">
        <v>1</v>
      </c>
      <c r="G11" s="17">
        <v>0</v>
      </c>
      <c r="H11" s="17">
        <v>0</v>
      </c>
      <c r="I11" s="17">
        <v>2</v>
      </c>
      <c r="J11" s="17">
        <v>0</v>
      </c>
    </row>
    <row r="12" spans="2:10" x14ac:dyDescent="0.25">
      <c r="B12" s="18" t="s">
        <v>27</v>
      </c>
      <c r="C12" s="17">
        <v>66</v>
      </c>
      <c r="D12" s="17">
        <v>62</v>
      </c>
      <c r="E12" s="17">
        <v>62</v>
      </c>
      <c r="F12" s="17">
        <v>0</v>
      </c>
      <c r="G12" s="17">
        <v>0</v>
      </c>
      <c r="H12" s="17">
        <v>0</v>
      </c>
      <c r="I12" s="17">
        <v>2</v>
      </c>
      <c r="J12" s="17">
        <v>4</v>
      </c>
    </row>
    <row r="13" spans="2:10" x14ac:dyDescent="0.25">
      <c r="B13" s="19" t="s">
        <v>7</v>
      </c>
      <c r="C13" s="20">
        <f t="shared" ref="C13:G13" si="0">SUM(C10:C12)</f>
        <v>176</v>
      </c>
      <c r="D13" s="20">
        <f t="shared" si="0"/>
        <v>172</v>
      </c>
      <c r="E13" s="20">
        <f t="shared" si="0"/>
        <v>172</v>
      </c>
      <c r="F13" s="20">
        <f t="shared" si="0"/>
        <v>3</v>
      </c>
      <c r="G13" s="20">
        <f t="shared" si="0"/>
        <v>0</v>
      </c>
      <c r="H13" s="20">
        <f>SUM(H10:H12)</f>
        <v>0</v>
      </c>
      <c r="I13" s="20">
        <f>SUM(I10:I12)</f>
        <v>5</v>
      </c>
      <c r="J13" s="20">
        <f>SUM(J10:J12)</f>
        <v>4</v>
      </c>
    </row>
    <row r="35" spans="3:8" ht="18.75" customHeight="1" x14ac:dyDescent="0.3">
      <c r="C35" s="6"/>
      <c r="D35" s="6"/>
      <c r="E35" s="6"/>
      <c r="F35" s="6"/>
      <c r="G35" s="6"/>
    </row>
    <row r="36" spans="3:8" ht="15" customHeight="1" x14ac:dyDescent="0.25">
      <c r="C36" s="59" t="s">
        <v>10</v>
      </c>
      <c r="D36" s="61" t="s">
        <v>0</v>
      </c>
      <c r="E36" s="62"/>
      <c r="F36" s="62"/>
      <c r="G36" s="62"/>
      <c r="H36" s="63"/>
    </row>
    <row r="37" spans="3:8" ht="23.25" customHeight="1" x14ac:dyDescent="0.25">
      <c r="C37" s="60"/>
      <c r="D37" s="10" t="s">
        <v>1</v>
      </c>
      <c r="E37" s="10" t="s">
        <v>32</v>
      </c>
      <c r="F37" s="10" t="s">
        <v>2</v>
      </c>
      <c r="G37" s="10" t="s">
        <v>17</v>
      </c>
      <c r="H37" s="10" t="s">
        <v>2</v>
      </c>
    </row>
    <row r="38" spans="3:8" ht="15" customHeight="1" x14ac:dyDescent="0.25">
      <c r="C38" s="13" t="s">
        <v>28</v>
      </c>
      <c r="D38" s="8">
        <v>18</v>
      </c>
      <c r="E38" s="8">
        <v>18</v>
      </c>
      <c r="F38" s="9">
        <v>1</v>
      </c>
      <c r="G38" s="8">
        <v>0</v>
      </c>
      <c r="H38" s="9">
        <v>5.5555555555555552E-2</v>
      </c>
    </row>
    <row r="39" spans="3:8" ht="15" customHeight="1" x14ac:dyDescent="0.25">
      <c r="C39" s="14" t="s">
        <v>29</v>
      </c>
      <c r="D39" s="8">
        <v>50</v>
      </c>
      <c r="E39" s="8">
        <v>50</v>
      </c>
      <c r="F39" s="9">
        <v>1</v>
      </c>
      <c r="G39" s="8">
        <v>0</v>
      </c>
      <c r="H39" s="9">
        <v>0</v>
      </c>
    </row>
    <row r="40" spans="3:8" ht="22.5" customHeight="1" x14ac:dyDescent="0.25">
      <c r="C40" s="14" t="s">
        <v>30</v>
      </c>
      <c r="D40" s="8">
        <v>73</v>
      </c>
      <c r="E40" s="8">
        <v>72</v>
      </c>
      <c r="F40" s="9">
        <v>0.98630136986301364</v>
      </c>
      <c r="G40" s="8">
        <v>1</v>
      </c>
      <c r="H40" s="9">
        <v>1.3698630136986301E-2</v>
      </c>
    </row>
    <row r="41" spans="3:8" ht="22.5" customHeight="1" x14ac:dyDescent="0.25">
      <c r="C41" s="10" t="s">
        <v>31</v>
      </c>
      <c r="D41" s="11">
        <v>141</v>
      </c>
      <c r="E41" s="11">
        <v>140</v>
      </c>
      <c r="F41" s="12">
        <v>0.99290780141843971</v>
      </c>
      <c r="G41" s="11">
        <v>1</v>
      </c>
      <c r="H41" s="12">
        <v>7.0921985815602835E-3</v>
      </c>
    </row>
    <row r="42" spans="3:8" ht="15" customHeight="1" x14ac:dyDescent="0.25">
      <c r="C42" s="7"/>
      <c r="D42" s="7"/>
      <c r="E42" s="7"/>
      <c r="F42" s="7"/>
      <c r="G42" s="7"/>
      <c r="H42" s="7"/>
    </row>
    <row r="43" spans="3:8" ht="15" customHeight="1" x14ac:dyDescent="0.3">
      <c r="C43" s="6"/>
      <c r="D43" s="6"/>
      <c r="E43" s="6"/>
      <c r="F43" s="6"/>
      <c r="G43" s="6"/>
    </row>
    <row r="45" spans="3:8" x14ac:dyDescent="0.25">
      <c r="C45" s="58" t="s">
        <v>12</v>
      </c>
      <c r="D45" s="58"/>
      <c r="E45" s="58"/>
    </row>
    <row r="46" spans="3:8" x14ac:dyDescent="0.25">
      <c r="C46" s="58"/>
      <c r="D46" s="58"/>
      <c r="E46" s="58"/>
    </row>
    <row r="47" spans="3:8" x14ac:dyDescent="0.25">
      <c r="C47" s="58"/>
      <c r="D47" s="58"/>
      <c r="E47" s="58"/>
    </row>
    <row r="48" spans="3:8" ht="31.5" customHeight="1" x14ac:dyDescent="0.25">
      <c r="C48" s="58"/>
      <c r="D48" s="58"/>
      <c r="E48" s="58"/>
    </row>
  </sheetData>
  <mergeCells count="4">
    <mergeCell ref="B7:J7"/>
    <mergeCell ref="C45:E48"/>
    <mergeCell ref="C36:C37"/>
    <mergeCell ref="D36:H36"/>
  </mergeCells>
  <pageMargins left="0.7" right="0.7" top="0.75" bottom="0.75" header="0.3" footer="0.3"/>
  <pageSetup scale="6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988896-64E6-4727-8AF3-D1E6F969F952}">
  <dimension ref="B5:J29"/>
  <sheetViews>
    <sheetView topLeftCell="A4" workbookViewId="0">
      <selection activeCell="B6" sqref="B6:F6"/>
    </sheetView>
  </sheetViews>
  <sheetFormatPr defaultRowHeight="15" x14ac:dyDescent="0.25"/>
  <cols>
    <col min="1" max="1" width="2.85546875" customWidth="1"/>
    <col min="2" max="2" width="30.85546875" customWidth="1"/>
    <col min="4" max="4" width="10.85546875" customWidth="1"/>
    <col min="5" max="5" width="11.5703125" customWidth="1"/>
    <col min="6" max="8" width="9.140625" customWidth="1"/>
    <col min="9" max="9" width="14.42578125" customWidth="1"/>
    <col min="10" max="10" width="19" customWidth="1"/>
    <col min="15" max="15" width="15" customWidth="1"/>
  </cols>
  <sheetData>
    <row r="5" spans="2:10" ht="15.75" thickBot="1" x14ac:dyDescent="0.3"/>
    <row r="6" spans="2:10" ht="16.5" thickBot="1" x14ac:dyDescent="0.3">
      <c r="B6" s="66" t="s">
        <v>53</v>
      </c>
      <c r="C6" s="67"/>
      <c r="D6" s="67"/>
      <c r="E6" s="67"/>
      <c r="F6" s="68"/>
      <c r="G6" s="51"/>
    </row>
    <row r="7" spans="2:10" ht="15.75" thickBot="1" x14ac:dyDescent="0.3">
      <c r="B7" s="44" t="s">
        <v>51</v>
      </c>
      <c r="C7" s="26" t="s">
        <v>48</v>
      </c>
      <c r="D7" s="26" t="s">
        <v>49</v>
      </c>
      <c r="E7" s="27" t="s">
        <v>50</v>
      </c>
      <c r="F7" s="28" t="s">
        <v>7</v>
      </c>
      <c r="G7" s="52"/>
    </row>
    <row r="8" spans="2:10" x14ac:dyDescent="0.25">
      <c r="B8" s="21" t="s">
        <v>18</v>
      </c>
      <c r="C8" s="29">
        <v>4655</v>
      </c>
      <c r="D8" s="30">
        <v>4968</v>
      </c>
      <c r="E8" s="30">
        <v>5298</v>
      </c>
      <c r="F8" s="31">
        <v>14921</v>
      </c>
      <c r="G8" s="53"/>
    </row>
    <row r="9" spans="2:10" x14ac:dyDescent="0.25">
      <c r="B9" s="22" t="s">
        <v>19</v>
      </c>
      <c r="C9" s="32">
        <v>3049</v>
      </c>
      <c r="D9" s="33">
        <v>3267</v>
      </c>
      <c r="E9" s="33">
        <v>3346</v>
      </c>
      <c r="F9" s="34">
        <v>9662</v>
      </c>
      <c r="G9" s="53"/>
    </row>
    <row r="10" spans="2:10" ht="30.75" thickBot="1" x14ac:dyDescent="0.3">
      <c r="B10" s="23" t="s">
        <v>20</v>
      </c>
      <c r="C10" s="32">
        <v>1271</v>
      </c>
      <c r="D10" s="33">
        <v>1529</v>
      </c>
      <c r="E10" s="33">
        <v>1631</v>
      </c>
      <c r="F10" s="34">
        <v>4431</v>
      </c>
      <c r="G10" s="53"/>
    </row>
    <row r="11" spans="2:10" ht="15.75" thickBot="1" x14ac:dyDescent="0.3">
      <c r="B11" s="22" t="s">
        <v>23</v>
      </c>
      <c r="C11" s="32">
        <v>327</v>
      </c>
      <c r="D11" s="33">
        <v>481</v>
      </c>
      <c r="E11" s="33">
        <v>434</v>
      </c>
      <c r="F11" s="34">
        <v>1242</v>
      </c>
      <c r="G11" s="53"/>
      <c r="I11" s="64" t="s">
        <v>15</v>
      </c>
      <c r="J11" s="65"/>
    </row>
    <row r="12" spans="2:10" ht="15.75" thickBot="1" x14ac:dyDescent="0.3">
      <c r="B12" s="22" t="s">
        <v>21</v>
      </c>
      <c r="C12" s="32">
        <v>283</v>
      </c>
      <c r="D12" s="33">
        <v>382</v>
      </c>
      <c r="E12" s="33">
        <v>402</v>
      </c>
      <c r="F12" s="34">
        <v>1067</v>
      </c>
      <c r="G12" s="53"/>
      <c r="I12" s="45" t="s">
        <v>11</v>
      </c>
      <c r="J12" s="45" t="s">
        <v>16</v>
      </c>
    </row>
    <row r="13" spans="2:10" x14ac:dyDescent="0.25">
      <c r="B13" s="22" t="s">
        <v>22</v>
      </c>
      <c r="C13" s="35">
        <v>187</v>
      </c>
      <c r="D13" s="36">
        <v>363</v>
      </c>
      <c r="E13" s="36">
        <v>304</v>
      </c>
      <c r="F13" s="34">
        <v>854</v>
      </c>
      <c r="G13" s="53"/>
      <c r="I13" s="48" t="s">
        <v>48</v>
      </c>
      <c r="J13" s="3">
        <v>10751</v>
      </c>
    </row>
    <row r="14" spans="2:10" x14ac:dyDescent="0.25">
      <c r="B14" s="24" t="s">
        <v>33</v>
      </c>
      <c r="C14" s="32">
        <v>159</v>
      </c>
      <c r="D14" s="33">
        <v>201</v>
      </c>
      <c r="E14" s="33">
        <v>185</v>
      </c>
      <c r="F14" s="37">
        <v>545</v>
      </c>
      <c r="G14" s="54"/>
      <c r="I14" s="49" t="s">
        <v>52</v>
      </c>
      <c r="J14" s="2">
        <v>12350</v>
      </c>
    </row>
    <row r="15" spans="2:10" ht="15.75" thickBot="1" x14ac:dyDescent="0.3">
      <c r="B15" s="22" t="s">
        <v>34</v>
      </c>
      <c r="C15" s="38">
        <v>128</v>
      </c>
      <c r="D15" s="36">
        <v>192</v>
      </c>
      <c r="E15" s="36">
        <v>154</v>
      </c>
      <c r="F15" s="39">
        <v>474</v>
      </c>
      <c r="G15" s="55"/>
      <c r="I15" s="50" t="s">
        <v>50</v>
      </c>
      <c r="J15" s="4">
        <v>12616</v>
      </c>
    </row>
    <row r="16" spans="2:10" ht="15.75" thickBot="1" x14ac:dyDescent="0.3">
      <c r="B16" s="22" t="s">
        <v>35</v>
      </c>
      <c r="C16" s="38">
        <v>125</v>
      </c>
      <c r="D16" s="36">
        <v>168</v>
      </c>
      <c r="E16" s="36">
        <v>148</v>
      </c>
      <c r="F16" s="39">
        <v>441</v>
      </c>
      <c r="G16" s="55"/>
      <c r="I16" s="46" t="s">
        <v>7</v>
      </c>
      <c r="J16" s="47">
        <f>SUM(J13:J15)</f>
        <v>35717</v>
      </c>
    </row>
    <row r="17" spans="2:7" x14ac:dyDescent="0.25">
      <c r="B17" s="22" t="s">
        <v>36</v>
      </c>
      <c r="C17" s="38">
        <v>113</v>
      </c>
      <c r="D17" s="36">
        <v>154</v>
      </c>
      <c r="E17" s="36">
        <v>130</v>
      </c>
      <c r="F17" s="39">
        <v>397</v>
      </c>
      <c r="G17" s="55"/>
    </row>
    <row r="18" spans="2:7" x14ac:dyDescent="0.25">
      <c r="B18" s="24" t="s">
        <v>37</v>
      </c>
      <c r="C18" s="38">
        <v>93</v>
      </c>
      <c r="D18" s="36">
        <v>148</v>
      </c>
      <c r="E18" s="36">
        <v>101</v>
      </c>
      <c r="F18" s="39">
        <v>342</v>
      </c>
      <c r="G18" s="55"/>
    </row>
    <row r="19" spans="2:7" x14ac:dyDescent="0.25">
      <c r="B19" s="22" t="s">
        <v>38</v>
      </c>
      <c r="C19" s="40">
        <v>74</v>
      </c>
      <c r="D19" s="33">
        <v>84</v>
      </c>
      <c r="E19" s="33">
        <v>92</v>
      </c>
      <c r="F19" s="39">
        <v>250</v>
      </c>
      <c r="G19" s="55"/>
    </row>
    <row r="20" spans="2:7" x14ac:dyDescent="0.25">
      <c r="B20" s="22" t="s">
        <v>39</v>
      </c>
      <c r="C20" s="38">
        <v>70</v>
      </c>
      <c r="D20" s="36">
        <v>77</v>
      </c>
      <c r="E20" s="36">
        <v>69</v>
      </c>
      <c r="F20" s="39">
        <v>216</v>
      </c>
      <c r="G20" s="55"/>
    </row>
    <row r="21" spans="2:7" x14ac:dyDescent="0.25">
      <c r="B21" s="22" t="s">
        <v>40</v>
      </c>
      <c r="C21" s="35">
        <v>53</v>
      </c>
      <c r="D21" s="36">
        <v>73</v>
      </c>
      <c r="E21" s="36">
        <v>64</v>
      </c>
      <c r="F21" s="39">
        <v>190</v>
      </c>
      <c r="G21" s="55"/>
    </row>
    <row r="22" spans="2:7" x14ac:dyDescent="0.25">
      <c r="B22" s="22" t="s">
        <v>41</v>
      </c>
      <c r="C22" s="35">
        <v>37</v>
      </c>
      <c r="D22" s="36">
        <v>63</v>
      </c>
      <c r="E22" s="36">
        <v>62</v>
      </c>
      <c r="F22" s="39">
        <v>162</v>
      </c>
      <c r="G22" s="55"/>
    </row>
    <row r="23" spans="2:7" x14ac:dyDescent="0.25">
      <c r="B23" s="22" t="s">
        <v>42</v>
      </c>
      <c r="C23" s="35">
        <v>36</v>
      </c>
      <c r="D23" s="36">
        <v>53</v>
      </c>
      <c r="E23" s="36">
        <v>50</v>
      </c>
      <c r="F23" s="39">
        <v>139</v>
      </c>
      <c r="G23" s="55"/>
    </row>
    <row r="24" spans="2:7" x14ac:dyDescent="0.25">
      <c r="B24" s="24" t="s">
        <v>43</v>
      </c>
      <c r="C24" s="38">
        <v>34</v>
      </c>
      <c r="D24" s="36">
        <v>50</v>
      </c>
      <c r="E24" s="36">
        <v>48</v>
      </c>
      <c r="F24" s="39">
        <v>132</v>
      </c>
      <c r="G24" s="55"/>
    </row>
    <row r="25" spans="2:7" ht="30" x14ac:dyDescent="0.25">
      <c r="B25" s="23" t="s">
        <v>44</v>
      </c>
      <c r="C25" s="35">
        <v>25</v>
      </c>
      <c r="D25" s="36">
        <v>37</v>
      </c>
      <c r="E25" s="36">
        <v>45</v>
      </c>
      <c r="F25" s="39">
        <v>107</v>
      </c>
      <c r="G25" s="55"/>
    </row>
    <row r="26" spans="2:7" ht="45" x14ac:dyDescent="0.25">
      <c r="B26" s="23" t="s">
        <v>45</v>
      </c>
      <c r="C26" s="35">
        <v>16</v>
      </c>
      <c r="D26" s="36">
        <v>30</v>
      </c>
      <c r="E26" s="36">
        <v>26</v>
      </c>
      <c r="F26" s="39">
        <v>72</v>
      </c>
      <c r="G26" s="55"/>
    </row>
    <row r="27" spans="2:7" x14ac:dyDescent="0.25">
      <c r="B27" s="22" t="s">
        <v>46</v>
      </c>
      <c r="C27" s="32">
        <v>12</v>
      </c>
      <c r="D27" s="33">
        <v>26</v>
      </c>
      <c r="E27" s="33">
        <v>22</v>
      </c>
      <c r="F27" s="39">
        <v>60</v>
      </c>
      <c r="G27" s="55"/>
    </row>
    <row r="28" spans="2:7" ht="30.75" thickBot="1" x14ac:dyDescent="0.3">
      <c r="B28" s="25" t="s">
        <v>47</v>
      </c>
      <c r="C28" s="41">
        <v>4</v>
      </c>
      <c r="D28" s="42">
        <v>4</v>
      </c>
      <c r="E28" s="42">
        <v>5</v>
      </c>
      <c r="F28" s="43">
        <v>13</v>
      </c>
      <c r="G28" s="55"/>
    </row>
    <row r="29" spans="2:7" ht="15.75" thickBot="1" x14ac:dyDescent="0.3">
      <c r="B29" s="1" t="str">
        <f>'[1]Estadisticas T4 -2023'!B238</f>
        <v xml:space="preserve">Total visitas Transparencia </v>
      </c>
      <c r="C29" s="3">
        <f>SUM(C8:C28)</f>
        <v>10751</v>
      </c>
      <c r="D29" s="2">
        <f>SUM(D8:D28)</f>
        <v>12350</v>
      </c>
      <c r="E29" s="4">
        <f>SUM(E8:E28)</f>
        <v>12616</v>
      </c>
      <c r="F29" s="5">
        <f>SUM(F8:F28)</f>
        <v>35717</v>
      </c>
      <c r="G29" s="56"/>
    </row>
  </sheetData>
  <mergeCells count="2">
    <mergeCell ref="I11:J11"/>
    <mergeCell ref="B6:F6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T1</vt:lpstr>
      <vt:lpstr>Estadisticas SIP Oficio 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C Quevedo F</dc:creator>
  <cp:lastModifiedBy>Kristal Herrera P</cp:lastModifiedBy>
  <cp:lastPrinted>2022-07-07T13:21:15Z</cp:lastPrinted>
  <dcterms:created xsi:type="dcterms:W3CDTF">2021-04-13T14:56:38Z</dcterms:created>
  <dcterms:modified xsi:type="dcterms:W3CDTF">2025-04-11T19:38:18Z</dcterms:modified>
</cp:coreProperties>
</file>